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_FilterDatabase" localSheetId="0" hidden="1">тмц!$D$1:$D$59</definedName>
    <definedName name="_xlnm.Print_Area" localSheetId="0">тмц!$A$1:$X$49</definedName>
  </definedNames>
  <calcPr calcId="125725"/>
</workbook>
</file>

<file path=xl/calcChain.xml><?xml version="1.0" encoding="utf-8"?>
<calcChain xmlns="http://schemas.openxmlformats.org/spreadsheetml/2006/main">
  <c r="W7" i="4"/>
  <c r="W8"/>
  <c r="W9"/>
  <c r="W10"/>
  <c r="W11"/>
  <c r="W12"/>
  <c r="W13"/>
  <c r="W14"/>
  <c r="W15"/>
  <c r="W16"/>
  <c r="W17"/>
  <c r="W18"/>
  <c r="W19"/>
  <c r="W20"/>
  <c r="W21"/>
  <c r="W22"/>
  <c r="W23"/>
  <c r="W24"/>
  <c r="W25"/>
  <c r="W26"/>
  <c r="W27"/>
  <c r="W28"/>
  <c r="W29"/>
  <c r="W30"/>
  <c r="W31"/>
  <c r="W32"/>
  <c r="W33"/>
  <c r="W34"/>
  <c r="W35"/>
  <c r="W36"/>
  <c r="W37"/>
  <c r="W38"/>
  <c r="W39"/>
  <c r="W40"/>
  <c r="W41"/>
  <c r="W42"/>
  <c r="W6" l="1"/>
  <c r="L43"/>
  <c r="N43" l="1"/>
  <c r="O43"/>
  <c r="P43"/>
  <c r="Q43"/>
  <c r="R43"/>
  <c r="S43"/>
  <c r="T43"/>
  <c r="U43"/>
  <c r="W43" l="1"/>
</calcChain>
</file>

<file path=xl/sharedStrings.xml><?xml version="1.0" encoding="utf-8"?>
<sst xmlns="http://schemas.openxmlformats.org/spreadsheetml/2006/main" count="356" uniqueCount="166">
  <si>
    <t>Требования к продукции / ГОСТ</t>
  </si>
  <si>
    <t>Номенклатура приобретаемого товара</t>
  </si>
  <si>
    <t>Заказчик</t>
  </si>
  <si>
    <t>Базис поставки</t>
  </si>
  <si>
    <t>Код ЕНС</t>
  </si>
  <si>
    <t>ЕИ</t>
  </si>
  <si>
    <t>Грузополучатель</t>
  </si>
  <si>
    <t>Апрель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</si>
  <si>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</si>
  <si>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</si>
  <si>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</si>
  <si>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</si>
  <si>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</si>
  <si>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</si>
  <si>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</si>
  <si>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</si>
  <si>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</si>
  <si>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</si>
  <si>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</si>
  <si>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</si>
  <si>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</si>
  <si>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</si>
  <si>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</si>
  <si>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</si>
  <si>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</si>
  <si>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</si>
  <si>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</si>
  <si>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</si>
  <si>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</si>
  <si>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ИТОГО лот 1:</t>
  </si>
  <si>
    <t>АО "ПКС-Водоканал"</t>
  </si>
  <si>
    <t>Май</t>
  </si>
  <si>
    <t>Июнь</t>
  </si>
  <si>
    <t>Июль</t>
  </si>
  <si>
    <t>Август</t>
  </si>
  <si>
    <t>Сентябрь</t>
  </si>
  <si>
    <t>Октябрь</t>
  </si>
  <si>
    <t>Ноябрь</t>
  </si>
  <si>
    <t>Товар поставляется новый, не бывший в употреблении.
Дата изготовления Товара  - не ранее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</si>
  <si>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imes New Roman"/>
        <family val="1"/>
        <charset val="204"/>
      </rPr>
      <t>2020 года</t>
    </r>
  </si>
  <si>
    <t>Количество к поставке</t>
  </si>
  <si>
    <t>шт</t>
  </si>
  <si>
    <t>Прил 1.2 Техническое документация</t>
  </si>
  <si>
    <t>26.20.40.190</t>
  </si>
  <si>
    <t>ВК-088-20</t>
  </si>
  <si>
    <t>Редуктор баллонный пропановый БПО-5-3</t>
  </si>
  <si>
    <t>Редуктор пропановый БПО-5-4</t>
  </si>
  <si>
    <t>Редуктор кислородный БКО-50-4</t>
  </si>
  <si>
    <t>Редуктор кислородный БКО-50-12,5</t>
  </si>
  <si>
    <t>ТЭН водяной U образный 3,0кВТ</t>
  </si>
  <si>
    <t>ТЭН водяной U образный 5,0кВТ</t>
  </si>
  <si>
    <t>ТЭН для эл/котла Эван 60 W=10кВт 2007г выпуска</t>
  </si>
  <si>
    <t>Печь электрическая отопительная ПЭТ - 1 или эквивалент  с размерами 656х246х172</t>
  </si>
  <si>
    <t>Жидкость для биотуалетов</t>
  </si>
  <si>
    <t>Мешки д/м 120л</t>
  </si>
  <si>
    <t>Метла полипропиленовая синтетическая плоская</t>
  </si>
  <si>
    <t>Леска для триммера (бензокосы) 2,4 мм/15м</t>
  </si>
  <si>
    <t>Веревка ПА-12,0</t>
  </si>
  <si>
    <t>Веревка ПА-15</t>
  </si>
  <si>
    <t>Лопата снеговая сборная</t>
  </si>
  <si>
    <t>Веник "Сорго"</t>
  </si>
  <si>
    <t>Пружина дверная</t>
  </si>
  <si>
    <t>Ведро пластмассовое с отжимом 12 л</t>
  </si>
  <si>
    <t>Коврик для вытирания ног "ТРАВКА" 420*560*11 мм</t>
  </si>
  <si>
    <t>Утеплитель для окон и дверей самоклеящийся 5*8мм</t>
  </si>
  <si>
    <t>Карабин 6мм</t>
  </si>
  <si>
    <t>Мешок полипропиленовый 55*95</t>
  </si>
  <si>
    <t>Ведро оцинкованное 10 л</t>
  </si>
  <si>
    <t>Ведро пластмассовое 12 л</t>
  </si>
  <si>
    <t>Пломба пластиковая номерная, роторная</t>
  </si>
  <si>
    <t>Веревка ПА Ф 16,0 мм 24-ПР</t>
  </si>
  <si>
    <t>Бочка п/эт 127 л</t>
  </si>
  <si>
    <t>Цепь короткозвенная</t>
  </si>
  <si>
    <t>Семена газонной травы</t>
  </si>
  <si>
    <t>Изолента ПВХ 19мм*20м</t>
  </si>
  <si>
    <t>Элемент питания LR6-AA</t>
  </si>
  <si>
    <t>Батарейка АА 1,5В</t>
  </si>
  <si>
    <t>Метла березовая без черенка</t>
  </si>
  <si>
    <t>Метла пластиковая круглая из ондулированной щетины при длине 1600 мм</t>
  </si>
  <si>
    <t>Черенок для щетки, метлы, граблей 22*1300мм</t>
  </si>
  <si>
    <t>Грабли витые с 12 зубьями</t>
  </si>
  <si>
    <t>Совок для мусора металлический</t>
  </si>
  <si>
    <t>л</t>
  </si>
  <si>
    <t>кг</t>
  </si>
  <si>
    <t>м</t>
  </si>
  <si>
    <t>Центральный склад г.Петрозаводск, ул. Онежской флотилии, д. 16</t>
  </si>
  <si>
    <t>КА000003</t>
  </si>
  <si>
    <t>КА000004</t>
  </si>
  <si>
    <t>КА000005</t>
  </si>
  <si>
    <t>КА000006</t>
  </si>
  <si>
    <t>КВ000001</t>
  </si>
  <si>
    <t>КВ000002</t>
  </si>
  <si>
    <t>КВ000011</t>
  </si>
  <si>
    <t>КВ000015</t>
  </si>
  <si>
    <t>КГ000038</t>
  </si>
  <si>
    <t>КД000004</t>
  </si>
  <si>
    <t>КД000014</t>
  </si>
  <si>
    <t>КД000017</t>
  </si>
  <si>
    <t>КД000032</t>
  </si>
  <si>
    <t>КД000033</t>
  </si>
  <si>
    <t>КД000042</t>
  </si>
  <si>
    <t>КД000044</t>
  </si>
  <si>
    <t>КД000046</t>
  </si>
  <si>
    <t>КД000064</t>
  </si>
  <si>
    <t>КД000076</t>
  </si>
  <si>
    <t>КД000125</t>
  </si>
  <si>
    <t>КД000172</t>
  </si>
  <si>
    <t>КД000195</t>
  </si>
  <si>
    <t>КД000199</t>
  </si>
  <si>
    <t>КД000260</t>
  </si>
  <si>
    <t>КД000276</t>
  </si>
  <si>
    <t>КД000381</t>
  </si>
  <si>
    <t>КД000444</t>
  </si>
  <si>
    <t>КД000543</t>
  </si>
  <si>
    <t>КД000633</t>
  </si>
  <si>
    <t>КД000642</t>
  </si>
  <si>
    <t>КД000719</t>
  </si>
  <si>
    <t>КД000723</t>
  </si>
  <si>
    <t>КД000762</t>
  </si>
  <si>
    <t>КД000763</t>
  </si>
  <si>
    <t>КД000764</t>
  </si>
  <si>
    <t>КД000765</t>
  </si>
  <si>
    <t>КД000766</t>
  </si>
  <si>
    <t>28.14.11.110</t>
  </si>
  <si>
    <t>27.51.25.110</t>
  </si>
  <si>
    <t>27.51.5</t>
  </si>
  <si>
    <t>27.90.33.110</t>
  </si>
  <si>
    <t>27,90</t>
  </si>
  <si>
    <t>28.21.13.119</t>
  </si>
  <si>
    <t>46.69.5</t>
  </si>
  <si>
    <t>27.51.26.110</t>
  </si>
  <si>
    <t>20.41.32.114</t>
  </si>
  <si>
    <t>20.41.2</t>
  </si>
  <si>
    <t>22.21.30.130</t>
  </si>
  <si>
    <t>32.91.19.190</t>
  </si>
  <si>
    <t>32,91</t>
  </si>
  <si>
    <t>28.30.51.000</t>
  </si>
  <si>
    <t>28.30.51</t>
  </si>
  <si>
    <t>13.94.12.190</t>
  </si>
  <si>
    <t>13.94.1</t>
  </si>
  <si>
    <t>13.94.11.130</t>
  </si>
  <si>
    <t>13.94.2</t>
  </si>
  <si>
    <t>25.99.29.129</t>
  </si>
  <si>
    <t>25.99.29</t>
  </si>
  <si>
    <t>16.29.14.191</t>
  </si>
  <si>
    <t>46.49.49</t>
  </si>
  <si>
    <t>25.72.14.120</t>
  </si>
  <si>
    <t>13.92.24.190</t>
  </si>
  <si>
    <t>22.19.72.000</t>
  </si>
  <si>
    <t>46.73.8</t>
  </si>
  <si>
    <t>22.21.30.120</t>
  </si>
  <si>
    <t>25.72.14.110</t>
  </si>
  <si>
    <t>22.22.11.000</t>
  </si>
  <si>
    <t>25.92.12.000</t>
  </si>
  <si>
    <t>25.73.60.190</t>
  </si>
  <si>
    <t>22.29.29.000</t>
  </si>
  <si>
    <t>20.16.10.190</t>
  </si>
  <si>
    <t>25.99.29.190</t>
  </si>
  <si>
    <t>01.19.31.164</t>
  </si>
  <si>
    <t>46.21.12</t>
  </si>
  <si>
    <t>27.20.11.000</t>
  </si>
  <si>
    <t>27.20.1</t>
  </si>
  <si>
    <t>32.91.11.000</t>
  </si>
  <si>
    <t>32.91.12.140</t>
  </si>
  <si>
    <t>25.73.10.000</t>
  </si>
  <si>
    <t>25.73</t>
  </si>
</sst>
</file>

<file path=xl/styles.xml><?xml version="1.0" encoding="utf-8"?>
<styleSheet xmlns="http://schemas.openxmlformats.org/spreadsheetml/2006/main">
  <fonts count="11">
    <font>
      <sz val="10"/>
      <name val="Arial"/>
    </font>
    <font>
      <sz val="10"/>
      <name val="Arial"/>
      <family val="2"/>
      <charset val="204"/>
    </font>
    <font>
      <sz val="10"/>
      <name val="Arial Cyr"/>
      <family val="2"/>
      <charset val="204"/>
    </font>
    <font>
      <sz val="11"/>
      <name val="Times New Roman"/>
      <family val="1"/>
      <charset val="204"/>
    </font>
    <font>
      <sz val="10"/>
      <name val="Tahoma"/>
      <family val="2"/>
      <charset val="204"/>
    </font>
    <font>
      <sz val="8"/>
      <name val="Arial"/>
      <family val="2"/>
    </font>
    <font>
      <b/>
      <sz val="10"/>
      <name val="Times New Roman"/>
      <family val="1"/>
      <charset val="204"/>
    </font>
    <font>
      <sz val="10"/>
      <name val="Times New Roman"/>
      <family val="1"/>
      <charset val="204"/>
    </font>
    <font>
      <sz val="12"/>
      <name val="Times New Roman"/>
      <family val="1"/>
      <charset val="204"/>
    </font>
    <font>
      <b/>
      <sz val="12"/>
      <name val="Times New Roman"/>
      <family val="1"/>
      <charset val="204"/>
    </font>
    <font>
      <b/>
      <sz val="12"/>
      <color rgb="FFFF0000"/>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medium">
        <color indexed="64"/>
      </right>
      <top style="thin">
        <color rgb="FF000000"/>
      </top>
      <bottom style="thin">
        <color indexed="64"/>
      </bottom>
      <diagonal/>
    </border>
  </borders>
  <cellStyleXfs count="3">
    <xf numFmtId="0" fontId="0" fillId="0" borderId="0" applyNumberFormat="0" applyFill="0" applyBorder="0" applyAlignment="0" applyProtection="0"/>
    <xf numFmtId="0" fontId="2" fillId="0" borderId="0"/>
    <xf numFmtId="0" fontId="5" fillId="0" borderId="0"/>
  </cellStyleXfs>
  <cellXfs count="40">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8" fillId="0" borderId="0" xfId="0" applyNumberFormat="1" applyFont="1" applyFill="1" applyBorder="1" applyAlignment="1" applyProtection="1"/>
    <xf numFmtId="0" fontId="8" fillId="0" borderId="0" xfId="0" applyNumberFormat="1" applyFont="1" applyFill="1" applyBorder="1" applyAlignment="1" applyProtection="1">
      <alignment horizontal="left" vertical="center"/>
    </xf>
    <xf numFmtId="0" fontId="8" fillId="0" borderId="0" xfId="0" applyNumberFormat="1" applyFont="1" applyFill="1" applyBorder="1" applyAlignment="1" applyProtection="1">
      <alignment horizontal="right"/>
    </xf>
    <xf numFmtId="0" fontId="9"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wrapText="1"/>
    </xf>
    <xf numFmtId="0" fontId="9" fillId="2" borderId="1" xfId="0" applyNumberFormat="1" applyFont="1" applyFill="1" applyBorder="1" applyAlignment="1" applyProtection="1">
      <alignment horizontal="center" vertical="center" textRotation="90" wrapText="1"/>
    </xf>
    <xf numFmtId="0" fontId="9" fillId="2" borderId="1" xfId="0" applyNumberFormat="1" applyFont="1" applyFill="1" applyBorder="1" applyAlignment="1" applyProtection="1">
      <alignment horizontal="center" vertical="center" wrapText="1"/>
    </xf>
    <xf numFmtId="0" fontId="8" fillId="2" borderId="1" xfId="0" applyNumberFormat="1" applyFont="1" applyFill="1" applyBorder="1" applyAlignment="1" applyProtection="1">
      <alignment horizontal="center" vertical="center" textRotation="90" wrapText="1"/>
    </xf>
    <xf numFmtId="4" fontId="9" fillId="0" borderId="6" xfId="0" applyNumberFormat="1" applyFont="1" applyFill="1" applyBorder="1" applyAlignment="1" applyProtection="1">
      <alignment horizontal="center" vertical="center" wrapText="1"/>
    </xf>
    <xf numFmtId="4" fontId="9" fillId="0" borderId="7" xfId="0" applyNumberFormat="1" applyFont="1" applyFill="1" applyBorder="1" applyAlignment="1" applyProtection="1">
      <alignment horizontal="center" vertical="center" wrapText="1"/>
    </xf>
    <xf numFmtId="0" fontId="8" fillId="0" borderId="11" xfId="0" applyFont="1" applyBorder="1" applyAlignment="1">
      <alignment horizontal="center" vertical="center" wrapText="1"/>
    </xf>
    <xf numFmtId="0" fontId="9" fillId="3" borderId="0" xfId="0" applyNumberFormat="1" applyFont="1" applyFill="1" applyBorder="1" applyAlignment="1" applyProtection="1">
      <alignment vertical="center" wrapText="1"/>
    </xf>
    <xf numFmtId="3" fontId="9" fillId="0" borderId="5" xfId="0" applyNumberFormat="1" applyFont="1" applyFill="1" applyBorder="1" applyAlignment="1" applyProtection="1">
      <alignment horizontal="center" vertical="center" wrapText="1"/>
    </xf>
    <xf numFmtId="3" fontId="8" fillId="0" borderId="5" xfId="0" applyNumberFormat="1" applyFont="1" applyFill="1" applyBorder="1" applyAlignment="1" applyProtection="1">
      <alignment horizontal="center" vertical="center" wrapText="1"/>
    </xf>
    <xf numFmtId="0" fontId="8" fillId="2" borderId="14" xfId="0" applyNumberFormat="1" applyFont="1" applyFill="1" applyBorder="1" applyAlignment="1" applyProtection="1">
      <alignment horizontal="center" vertical="center" wrapText="1"/>
    </xf>
    <xf numFmtId="0" fontId="9" fillId="2" borderId="15" xfId="0" applyNumberFormat="1" applyFont="1" applyFill="1" applyBorder="1" applyAlignment="1" applyProtection="1">
      <alignment horizontal="center" vertical="center" wrapText="1"/>
    </xf>
    <xf numFmtId="1" fontId="8" fillId="0" borderId="11" xfId="0" applyNumberFormat="1" applyFont="1" applyFill="1" applyBorder="1" applyAlignment="1">
      <alignment horizontal="center" vertical="center"/>
    </xf>
    <xf numFmtId="4" fontId="8" fillId="0" borderId="1" xfId="0" applyNumberFormat="1" applyFont="1" applyBorder="1" applyAlignment="1">
      <alignment horizontal="center" vertical="center" wrapText="1"/>
    </xf>
    <xf numFmtId="0" fontId="9" fillId="3" borderId="8" xfId="0" applyNumberFormat="1" applyFont="1" applyFill="1" applyBorder="1" applyAlignment="1" applyProtection="1">
      <alignment vertical="center" wrapText="1"/>
    </xf>
    <xf numFmtId="0" fontId="9" fillId="3" borderId="9" xfId="0" applyNumberFormat="1" applyFont="1" applyFill="1" applyBorder="1" applyAlignment="1" applyProtection="1">
      <alignment vertical="center" wrapText="1"/>
    </xf>
    <xf numFmtId="0" fontId="9" fillId="3" borderId="10" xfId="0" applyNumberFormat="1" applyFont="1" applyFill="1" applyBorder="1" applyAlignment="1" applyProtection="1">
      <alignment vertical="center" wrapText="1"/>
    </xf>
    <xf numFmtId="0" fontId="9" fillId="2" borderId="2" xfId="0" applyNumberFormat="1" applyFont="1" applyFill="1" applyBorder="1" applyAlignment="1" applyProtection="1">
      <alignment horizontal="center" vertical="center" wrapText="1"/>
    </xf>
    <xf numFmtId="0" fontId="9" fillId="2" borderId="3"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vertical="center" wrapText="1"/>
    </xf>
    <xf numFmtId="0" fontId="10" fillId="2" borderId="2" xfId="0" applyNumberFormat="1" applyFont="1" applyFill="1" applyBorder="1" applyAlignment="1" applyProtection="1">
      <alignment horizontal="center" vertical="center" wrapText="1"/>
    </xf>
    <xf numFmtId="0" fontId="10" fillId="2" borderId="3" xfId="0" applyNumberFormat="1" applyFont="1" applyFill="1" applyBorder="1" applyAlignment="1" applyProtection="1">
      <alignment horizontal="center" vertical="center" wrapText="1"/>
    </xf>
    <xf numFmtId="0" fontId="7" fillId="2" borderId="12" xfId="0" applyNumberFormat="1" applyFont="1" applyFill="1" applyBorder="1" applyAlignment="1" applyProtection="1">
      <alignment horizontal="center" vertical="center" wrapText="1"/>
    </xf>
    <xf numFmtId="0" fontId="7" fillId="2" borderId="13" xfId="0" applyNumberFormat="1" applyFont="1" applyFill="1" applyBorder="1" applyAlignment="1" applyProtection="1">
      <alignment horizontal="center" vertical="center" wrapText="1"/>
    </xf>
    <xf numFmtId="0" fontId="8" fillId="0" borderId="4" xfId="0" applyNumberFormat="1" applyFont="1" applyFill="1" applyBorder="1" applyAlignment="1" applyProtection="1">
      <alignment horizontal="left" vertical="center" wrapText="1"/>
    </xf>
    <xf numFmtId="0" fontId="8" fillId="0" borderId="1" xfId="1" applyFont="1" applyFill="1" applyBorder="1" applyAlignment="1">
      <alignment horizontal="left" vertical="center" wrapText="1"/>
    </xf>
    <xf numFmtId="49" fontId="8" fillId="0" borderId="11" xfId="0" applyNumberFormat="1" applyFont="1" applyFill="1" applyBorder="1" applyAlignment="1">
      <alignment horizontal="center" vertical="center"/>
    </xf>
    <xf numFmtId="0" fontId="9" fillId="0" borderId="16" xfId="0" applyFont="1" applyBorder="1" applyAlignment="1">
      <alignment horizontal="right" vertical="center" wrapText="1"/>
    </xf>
    <xf numFmtId="0" fontId="9" fillId="0" borderId="17" xfId="0" applyFont="1" applyBorder="1" applyAlignment="1">
      <alignment horizontal="right" vertical="center" wrapText="1"/>
    </xf>
    <xf numFmtId="0" fontId="9" fillId="0" borderId="18" xfId="0" applyFont="1" applyBorder="1" applyAlignment="1">
      <alignment horizontal="right" vertical="center" wrapText="1"/>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51"/>
  <sheetViews>
    <sheetView tabSelected="1" view="pageBreakPreview" zoomScale="80" zoomScaleNormal="86" zoomScaleSheetLayoutView="80" workbookViewId="0">
      <selection activeCell="B6" sqref="B6:M42"/>
    </sheetView>
  </sheetViews>
  <sheetFormatPr defaultColWidth="8.85546875" defaultRowHeight="12.75"/>
  <cols>
    <col min="1" max="1" width="6.28515625" customWidth="1"/>
    <col min="2" max="2" width="7.140625" customWidth="1"/>
    <col min="3" max="3" width="15" customWidth="1"/>
    <col min="4" max="4" width="15.140625" customWidth="1"/>
    <col min="5" max="5" width="11.5703125" customWidth="1"/>
    <col min="6" max="6" width="35.5703125" style="1" customWidth="1"/>
    <col min="7" max="7" width="15.5703125" style="1" customWidth="1"/>
    <col min="8" max="8" width="11" style="1" customWidth="1"/>
    <col min="9" max="9" width="14.5703125" style="1" customWidth="1"/>
    <col min="10" max="10" width="14.140625" style="1" customWidth="1"/>
    <col min="11" max="11" width="32.42578125" style="1" customWidth="1"/>
    <col min="12" max="12" width="14.140625" customWidth="1"/>
    <col min="13" max="13" width="24.42578125" customWidth="1"/>
    <col min="14" max="21" width="4.7109375" hidden="1" customWidth="1"/>
    <col min="22" max="23" width="15.7109375" customWidth="1"/>
    <col min="24" max="24" width="21.42578125" customWidth="1"/>
  </cols>
  <sheetData>
    <row r="1" spans="1:24" ht="18.75" customHeight="1">
      <c r="A1" s="5"/>
      <c r="B1" s="5"/>
      <c r="C1" s="5"/>
      <c r="D1" s="5"/>
      <c r="E1" s="5"/>
      <c r="F1" s="6"/>
      <c r="G1" s="6"/>
      <c r="H1" s="6"/>
      <c r="I1" s="6"/>
      <c r="J1" s="6"/>
      <c r="K1" s="6"/>
      <c r="L1" s="5"/>
      <c r="M1" s="5"/>
      <c r="N1" s="5"/>
      <c r="O1" s="5"/>
      <c r="P1" s="5"/>
      <c r="Q1" s="5"/>
      <c r="R1" s="5"/>
      <c r="S1" s="5"/>
      <c r="T1" s="5"/>
      <c r="U1" s="5"/>
      <c r="V1" s="5"/>
      <c r="W1" s="5"/>
      <c r="X1" s="7" t="s">
        <v>11</v>
      </c>
    </row>
    <row r="2" spans="1:24" s="4" customFormat="1" ht="42.75" customHeight="1">
      <c r="A2" s="8" t="s">
        <v>12</v>
      </c>
      <c r="B2" s="8"/>
      <c r="C2" s="9"/>
      <c r="D2" s="9"/>
      <c r="E2" s="9"/>
      <c r="F2" s="9"/>
      <c r="G2" s="9"/>
      <c r="H2" s="9"/>
      <c r="I2" s="9"/>
      <c r="J2" s="9"/>
      <c r="K2" s="9"/>
      <c r="L2" s="9"/>
      <c r="M2" s="9"/>
      <c r="N2" s="9"/>
      <c r="O2" s="9"/>
      <c r="P2" s="9"/>
      <c r="Q2" s="9"/>
      <c r="R2" s="9"/>
      <c r="S2" s="9"/>
      <c r="T2" s="9"/>
      <c r="U2" s="9"/>
      <c r="V2" s="9"/>
      <c r="W2" s="9"/>
      <c r="X2" s="9"/>
    </row>
    <row r="3" spans="1:24" s="4" customFormat="1" ht="25.5" customHeight="1">
      <c r="A3" s="8" t="s">
        <v>8</v>
      </c>
      <c r="B3" s="8"/>
      <c r="C3" s="9"/>
      <c r="D3" s="9"/>
      <c r="E3" s="23" t="s">
        <v>44</v>
      </c>
      <c r="F3" s="24"/>
      <c r="G3" s="24"/>
      <c r="H3" s="24"/>
      <c r="I3" s="24"/>
      <c r="J3" s="24"/>
      <c r="K3" s="24"/>
      <c r="L3" s="25"/>
      <c r="M3" s="16"/>
      <c r="N3" s="9"/>
      <c r="O3" s="9"/>
      <c r="P3" s="9"/>
      <c r="Q3" s="9"/>
      <c r="R3" s="9"/>
      <c r="S3" s="9"/>
      <c r="T3" s="9"/>
      <c r="U3" s="9"/>
      <c r="V3" s="9"/>
      <c r="W3" s="9"/>
      <c r="X3" s="9"/>
    </row>
    <row r="4" spans="1:24" s="4" customFormat="1" ht="102.75" customHeight="1">
      <c r="A4" s="5"/>
      <c r="B4" s="5"/>
      <c r="C4" s="5"/>
      <c r="D4" s="5"/>
      <c r="E4" s="5"/>
      <c r="F4" s="6"/>
      <c r="G4" s="6"/>
      <c r="H4" s="6"/>
      <c r="I4" s="6"/>
      <c r="J4" s="6"/>
      <c r="K4" s="6"/>
      <c r="L4" s="5"/>
      <c r="M4" s="32" t="s">
        <v>39</v>
      </c>
      <c r="N4" s="32"/>
      <c r="O4" s="32"/>
      <c r="P4" s="32"/>
      <c r="Q4" s="32"/>
      <c r="R4" s="32"/>
      <c r="S4" s="32"/>
      <c r="T4" s="32"/>
      <c r="U4" s="33"/>
      <c r="V4" s="30" t="s">
        <v>27</v>
      </c>
      <c r="W4" s="30" t="s">
        <v>26</v>
      </c>
      <c r="X4" s="26" t="s">
        <v>9</v>
      </c>
    </row>
    <row r="5" spans="1:24" s="4" customFormat="1" ht="96.75" customHeight="1">
      <c r="A5" s="10" t="s">
        <v>13</v>
      </c>
      <c r="B5" s="10" t="s">
        <v>14</v>
      </c>
      <c r="C5" s="11" t="s">
        <v>24</v>
      </c>
      <c r="D5" s="11" t="s">
        <v>25</v>
      </c>
      <c r="E5" s="11" t="s">
        <v>4</v>
      </c>
      <c r="F5" s="11" t="s">
        <v>1</v>
      </c>
      <c r="G5" s="11" t="s">
        <v>0</v>
      </c>
      <c r="H5" s="11" t="s">
        <v>5</v>
      </c>
      <c r="I5" s="11" t="s">
        <v>2</v>
      </c>
      <c r="J5" s="11" t="s">
        <v>6</v>
      </c>
      <c r="K5" s="11" t="s">
        <v>3</v>
      </c>
      <c r="L5" s="10" t="s">
        <v>40</v>
      </c>
      <c r="M5" s="12" t="s">
        <v>33</v>
      </c>
      <c r="N5" s="12" t="s">
        <v>7</v>
      </c>
      <c r="O5" s="12" t="s">
        <v>31</v>
      </c>
      <c r="P5" s="12" t="s">
        <v>32</v>
      </c>
      <c r="Q5" s="12" t="s">
        <v>33</v>
      </c>
      <c r="R5" s="12" t="s">
        <v>34</v>
      </c>
      <c r="S5" s="12" t="s">
        <v>35</v>
      </c>
      <c r="T5" s="12" t="s">
        <v>36</v>
      </c>
      <c r="U5" s="12" t="s">
        <v>37</v>
      </c>
      <c r="V5" s="31"/>
      <c r="W5" s="31"/>
      <c r="X5" s="27"/>
    </row>
    <row r="6" spans="1:24" s="4" customFormat="1" ht="47.25">
      <c r="A6" s="15">
        <v>1</v>
      </c>
      <c r="B6" s="15">
        <v>1</v>
      </c>
      <c r="C6" s="21" t="s">
        <v>123</v>
      </c>
      <c r="D6" s="36">
        <v>28.14</v>
      </c>
      <c r="E6" s="15" t="s">
        <v>86</v>
      </c>
      <c r="F6" s="15" t="s">
        <v>45</v>
      </c>
      <c r="G6" s="15" t="s">
        <v>42</v>
      </c>
      <c r="H6" s="15" t="s">
        <v>41</v>
      </c>
      <c r="I6" s="15" t="s">
        <v>30</v>
      </c>
      <c r="J6" s="15" t="s">
        <v>30</v>
      </c>
      <c r="K6" s="15" t="s">
        <v>85</v>
      </c>
      <c r="L6" s="21">
        <v>1</v>
      </c>
      <c r="M6" s="21">
        <v>1</v>
      </c>
      <c r="N6" s="19"/>
      <c r="O6" s="19"/>
      <c r="P6" s="19"/>
      <c r="Q6" s="19"/>
      <c r="R6" s="19"/>
      <c r="S6" s="19"/>
      <c r="T6" s="19"/>
      <c r="U6" s="19"/>
      <c r="V6" s="22">
        <v>900.81600000000003</v>
      </c>
      <c r="W6" s="22">
        <f t="shared" ref="W6:W42" si="0">L6*V6</f>
        <v>900.81600000000003</v>
      </c>
      <c r="X6" s="20"/>
    </row>
    <row r="7" spans="1:24" s="4" customFormat="1" ht="47.25">
      <c r="A7" s="15">
        <v>2</v>
      </c>
      <c r="B7" s="15">
        <v>1</v>
      </c>
      <c r="C7" s="21" t="s">
        <v>123</v>
      </c>
      <c r="D7" s="36">
        <v>28.14</v>
      </c>
      <c r="E7" s="15" t="s">
        <v>87</v>
      </c>
      <c r="F7" s="15" t="s">
        <v>46</v>
      </c>
      <c r="G7" s="15" t="s">
        <v>42</v>
      </c>
      <c r="H7" s="15" t="s">
        <v>41</v>
      </c>
      <c r="I7" s="15" t="s">
        <v>30</v>
      </c>
      <c r="J7" s="15" t="s">
        <v>30</v>
      </c>
      <c r="K7" s="15" t="s">
        <v>85</v>
      </c>
      <c r="L7" s="21">
        <v>1</v>
      </c>
      <c r="M7" s="21">
        <v>1</v>
      </c>
      <c r="N7" s="19"/>
      <c r="O7" s="19"/>
      <c r="P7" s="19"/>
      <c r="Q7" s="19"/>
      <c r="R7" s="19"/>
      <c r="S7" s="19"/>
      <c r="T7" s="19"/>
      <c r="U7" s="19"/>
      <c r="V7" s="22">
        <v>820.1259</v>
      </c>
      <c r="W7" s="22">
        <f t="shared" si="0"/>
        <v>820.1259</v>
      </c>
      <c r="X7" s="20"/>
    </row>
    <row r="8" spans="1:24" s="4" customFormat="1" ht="47.25">
      <c r="A8" s="15">
        <v>3</v>
      </c>
      <c r="B8" s="15">
        <v>1</v>
      </c>
      <c r="C8" s="21" t="s">
        <v>123</v>
      </c>
      <c r="D8" s="36">
        <v>28.14</v>
      </c>
      <c r="E8" s="15" t="s">
        <v>88</v>
      </c>
      <c r="F8" s="15" t="s">
        <v>47</v>
      </c>
      <c r="G8" s="15" t="s">
        <v>42</v>
      </c>
      <c r="H8" s="15" t="s">
        <v>41</v>
      </c>
      <c r="I8" s="15" t="s">
        <v>30</v>
      </c>
      <c r="J8" s="15" t="s">
        <v>30</v>
      </c>
      <c r="K8" s="15" t="s">
        <v>85</v>
      </c>
      <c r="L8" s="21">
        <v>3</v>
      </c>
      <c r="M8" s="21">
        <v>3</v>
      </c>
      <c r="N8" s="19"/>
      <c r="O8" s="19"/>
      <c r="P8" s="19"/>
      <c r="Q8" s="19"/>
      <c r="R8" s="19"/>
      <c r="S8" s="19"/>
      <c r="T8" s="19"/>
      <c r="U8" s="19"/>
      <c r="V8" s="22">
        <v>1787.3154</v>
      </c>
      <c r="W8" s="22">
        <f t="shared" si="0"/>
        <v>5361.9462000000003</v>
      </c>
      <c r="X8" s="20"/>
    </row>
    <row r="9" spans="1:24" s="4" customFormat="1" ht="47.25">
      <c r="A9" s="15">
        <v>4</v>
      </c>
      <c r="B9" s="15">
        <v>1</v>
      </c>
      <c r="C9" s="21" t="s">
        <v>123</v>
      </c>
      <c r="D9" s="36">
        <v>28.14</v>
      </c>
      <c r="E9" s="15" t="s">
        <v>89</v>
      </c>
      <c r="F9" s="15" t="s">
        <v>48</v>
      </c>
      <c r="G9" s="15" t="s">
        <v>42</v>
      </c>
      <c r="H9" s="15" t="s">
        <v>41</v>
      </c>
      <c r="I9" s="15" t="s">
        <v>30</v>
      </c>
      <c r="J9" s="15" t="s">
        <v>30</v>
      </c>
      <c r="K9" s="15" t="s">
        <v>85</v>
      </c>
      <c r="L9" s="21">
        <v>2</v>
      </c>
      <c r="M9" s="21">
        <v>2</v>
      </c>
      <c r="N9" s="19"/>
      <c r="O9" s="19"/>
      <c r="P9" s="19"/>
      <c r="Q9" s="19"/>
      <c r="R9" s="19"/>
      <c r="S9" s="19"/>
      <c r="T9" s="19"/>
      <c r="U9" s="19"/>
      <c r="V9" s="22">
        <v>1052.0201999999999</v>
      </c>
      <c r="W9" s="22">
        <f t="shared" si="0"/>
        <v>2104.0403999999999</v>
      </c>
      <c r="X9" s="20"/>
    </row>
    <row r="10" spans="1:24" s="4" customFormat="1" ht="47.25">
      <c r="A10" s="15">
        <v>5</v>
      </c>
      <c r="B10" s="15">
        <v>1</v>
      </c>
      <c r="C10" s="21" t="s">
        <v>124</v>
      </c>
      <c r="D10" s="21" t="s">
        <v>125</v>
      </c>
      <c r="E10" s="15" t="s">
        <v>90</v>
      </c>
      <c r="F10" s="15" t="s">
        <v>49</v>
      </c>
      <c r="G10" s="15" t="s">
        <v>42</v>
      </c>
      <c r="H10" s="15" t="s">
        <v>41</v>
      </c>
      <c r="I10" s="15" t="s">
        <v>30</v>
      </c>
      <c r="J10" s="15" t="s">
        <v>30</v>
      </c>
      <c r="K10" s="15" t="s">
        <v>85</v>
      </c>
      <c r="L10" s="21">
        <v>7</v>
      </c>
      <c r="M10" s="21">
        <v>7</v>
      </c>
      <c r="N10" s="19"/>
      <c r="O10" s="19"/>
      <c r="P10" s="19"/>
      <c r="Q10" s="19"/>
      <c r="R10" s="19"/>
      <c r="S10" s="19"/>
      <c r="T10" s="19"/>
      <c r="U10" s="19"/>
      <c r="V10" s="22">
        <v>509.80050000000006</v>
      </c>
      <c r="W10" s="22">
        <f t="shared" si="0"/>
        <v>3568.6035000000002</v>
      </c>
      <c r="X10" s="20"/>
    </row>
    <row r="11" spans="1:24" s="4" customFormat="1" ht="47.25">
      <c r="A11" s="15">
        <v>6</v>
      </c>
      <c r="B11" s="15">
        <v>1</v>
      </c>
      <c r="C11" s="21" t="s">
        <v>126</v>
      </c>
      <c r="D11" s="21" t="s">
        <v>127</v>
      </c>
      <c r="E11" s="15" t="s">
        <v>91</v>
      </c>
      <c r="F11" s="15" t="s">
        <v>50</v>
      </c>
      <c r="G11" s="15" t="s">
        <v>42</v>
      </c>
      <c r="H11" s="15" t="s">
        <v>41</v>
      </c>
      <c r="I11" s="15" t="s">
        <v>30</v>
      </c>
      <c r="J11" s="15" t="s">
        <v>30</v>
      </c>
      <c r="K11" s="15" t="s">
        <v>85</v>
      </c>
      <c r="L11" s="21">
        <v>2</v>
      </c>
      <c r="M11" s="21">
        <v>2</v>
      </c>
      <c r="N11" s="19"/>
      <c r="O11" s="19"/>
      <c r="P11" s="19"/>
      <c r="Q11" s="19"/>
      <c r="R11" s="19"/>
      <c r="S11" s="19"/>
      <c r="T11" s="19"/>
      <c r="U11" s="19"/>
      <c r="V11" s="22">
        <v>650.03579999999999</v>
      </c>
      <c r="W11" s="22">
        <f t="shared" si="0"/>
        <v>1300.0716</v>
      </c>
      <c r="X11" s="20"/>
    </row>
    <row r="12" spans="1:24" s="4" customFormat="1" ht="47.25">
      <c r="A12" s="15">
        <v>7</v>
      </c>
      <c r="B12" s="15">
        <v>1</v>
      </c>
      <c r="C12" s="21" t="s">
        <v>128</v>
      </c>
      <c r="D12" s="21" t="s">
        <v>129</v>
      </c>
      <c r="E12" s="15" t="s">
        <v>92</v>
      </c>
      <c r="F12" s="15" t="s">
        <v>51</v>
      </c>
      <c r="G12" s="15" t="s">
        <v>42</v>
      </c>
      <c r="H12" s="15" t="s">
        <v>41</v>
      </c>
      <c r="I12" s="15" t="s">
        <v>30</v>
      </c>
      <c r="J12" s="15" t="s">
        <v>30</v>
      </c>
      <c r="K12" s="15" t="s">
        <v>85</v>
      </c>
      <c r="L12" s="21">
        <v>6</v>
      </c>
      <c r="M12" s="21">
        <v>6</v>
      </c>
      <c r="N12" s="19"/>
      <c r="O12" s="19"/>
      <c r="P12" s="19"/>
      <c r="Q12" s="19"/>
      <c r="R12" s="19"/>
      <c r="S12" s="19"/>
      <c r="T12" s="19"/>
      <c r="U12" s="19"/>
      <c r="V12" s="22">
        <v>1499.106</v>
      </c>
      <c r="W12" s="22">
        <f t="shared" si="0"/>
        <v>8994.6360000000004</v>
      </c>
      <c r="X12" s="20"/>
    </row>
    <row r="13" spans="1:24" s="4" customFormat="1" ht="47.25">
      <c r="A13" s="15">
        <v>8</v>
      </c>
      <c r="B13" s="15">
        <v>1</v>
      </c>
      <c r="C13" s="21" t="s">
        <v>130</v>
      </c>
      <c r="D13" s="21" t="s">
        <v>125</v>
      </c>
      <c r="E13" s="15" t="s">
        <v>93</v>
      </c>
      <c r="F13" s="15" t="s">
        <v>52</v>
      </c>
      <c r="G13" s="15" t="s">
        <v>42</v>
      </c>
      <c r="H13" s="15" t="s">
        <v>41</v>
      </c>
      <c r="I13" s="15" t="s">
        <v>30</v>
      </c>
      <c r="J13" s="15" t="s">
        <v>30</v>
      </c>
      <c r="K13" s="15" t="s">
        <v>85</v>
      </c>
      <c r="L13" s="21">
        <v>10</v>
      </c>
      <c r="M13" s="21">
        <v>10</v>
      </c>
      <c r="N13" s="19"/>
      <c r="O13" s="19"/>
      <c r="P13" s="19"/>
      <c r="Q13" s="19"/>
      <c r="R13" s="19"/>
      <c r="S13" s="19"/>
      <c r="T13" s="19"/>
      <c r="U13" s="19"/>
      <c r="V13" s="22">
        <v>570.97260000000006</v>
      </c>
      <c r="W13" s="22">
        <f t="shared" si="0"/>
        <v>5709.7260000000006</v>
      </c>
      <c r="X13" s="20"/>
    </row>
    <row r="14" spans="1:24" s="4" customFormat="1" ht="47.25">
      <c r="A14" s="15">
        <v>9</v>
      </c>
      <c r="B14" s="15">
        <v>1</v>
      </c>
      <c r="C14" s="21" t="s">
        <v>131</v>
      </c>
      <c r="D14" s="21" t="s">
        <v>132</v>
      </c>
      <c r="E14" s="15" t="s">
        <v>94</v>
      </c>
      <c r="F14" s="15" t="s">
        <v>53</v>
      </c>
      <c r="G14" s="15" t="s">
        <v>42</v>
      </c>
      <c r="H14" s="15" t="s">
        <v>82</v>
      </c>
      <c r="I14" s="15" t="s">
        <v>30</v>
      </c>
      <c r="J14" s="15" t="s">
        <v>30</v>
      </c>
      <c r="K14" s="15" t="s">
        <v>85</v>
      </c>
      <c r="L14" s="21">
        <v>1</v>
      </c>
      <c r="M14" s="21">
        <v>1</v>
      </c>
      <c r="N14" s="19"/>
      <c r="O14" s="19"/>
      <c r="P14" s="19"/>
      <c r="Q14" s="19"/>
      <c r="R14" s="19"/>
      <c r="S14" s="19"/>
      <c r="T14" s="19"/>
      <c r="U14" s="19"/>
      <c r="V14" s="22">
        <v>520.09799999999996</v>
      </c>
      <c r="W14" s="22">
        <f t="shared" si="0"/>
        <v>520.09799999999996</v>
      </c>
      <c r="X14" s="20"/>
    </row>
    <row r="15" spans="1:24" s="4" customFormat="1" ht="47.25">
      <c r="A15" s="15">
        <v>10</v>
      </c>
      <c r="B15" s="15">
        <v>1</v>
      </c>
      <c r="C15" s="21" t="s">
        <v>133</v>
      </c>
      <c r="D15" s="36">
        <v>22.21</v>
      </c>
      <c r="E15" s="15" t="s">
        <v>95</v>
      </c>
      <c r="F15" s="15" t="s">
        <v>54</v>
      </c>
      <c r="G15" s="15" t="s">
        <v>42</v>
      </c>
      <c r="H15" s="15" t="s">
        <v>41</v>
      </c>
      <c r="I15" s="15" t="s">
        <v>30</v>
      </c>
      <c r="J15" s="15" t="s">
        <v>30</v>
      </c>
      <c r="K15" s="15" t="s">
        <v>85</v>
      </c>
      <c r="L15" s="21">
        <v>80</v>
      </c>
      <c r="M15" s="21">
        <v>80</v>
      </c>
      <c r="N15" s="19"/>
      <c r="O15" s="19"/>
      <c r="P15" s="19"/>
      <c r="Q15" s="19"/>
      <c r="R15" s="19"/>
      <c r="S15" s="19"/>
      <c r="T15" s="19"/>
      <c r="U15" s="19"/>
      <c r="V15" s="22">
        <v>5.8015999999999996</v>
      </c>
      <c r="W15" s="22">
        <f t="shared" si="0"/>
        <v>464.12799999999999</v>
      </c>
      <c r="X15" s="20"/>
    </row>
    <row r="16" spans="1:24" s="4" customFormat="1" ht="47.25">
      <c r="A16" s="15">
        <v>11</v>
      </c>
      <c r="B16" s="15">
        <v>1</v>
      </c>
      <c r="C16" s="21" t="s">
        <v>134</v>
      </c>
      <c r="D16" s="21" t="s">
        <v>135</v>
      </c>
      <c r="E16" s="15" t="s">
        <v>96</v>
      </c>
      <c r="F16" s="15" t="s">
        <v>55</v>
      </c>
      <c r="G16" s="15" t="s">
        <v>42</v>
      </c>
      <c r="H16" s="15" t="s">
        <v>41</v>
      </c>
      <c r="I16" s="15" t="s">
        <v>30</v>
      </c>
      <c r="J16" s="15" t="s">
        <v>30</v>
      </c>
      <c r="K16" s="15" t="s">
        <v>85</v>
      </c>
      <c r="L16" s="21">
        <v>3</v>
      </c>
      <c r="M16" s="21">
        <v>3</v>
      </c>
      <c r="N16" s="19"/>
      <c r="O16" s="19"/>
      <c r="P16" s="19"/>
      <c r="Q16" s="19"/>
      <c r="R16" s="19"/>
      <c r="S16" s="19"/>
      <c r="T16" s="19"/>
      <c r="U16" s="19"/>
      <c r="V16" s="22">
        <v>171.23759999999999</v>
      </c>
      <c r="W16" s="22">
        <f t="shared" si="0"/>
        <v>513.71280000000002</v>
      </c>
      <c r="X16" s="20"/>
    </row>
    <row r="17" spans="1:24" s="4" customFormat="1" ht="47.25">
      <c r="A17" s="15">
        <v>12</v>
      </c>
      <c r="B17" s="15">
        <v>1</v>
      </c>
      <c r="C17" s="21" t="s">
        <v>136</v>
      </c>
      <c r="D17" s="21" t="s">
        <v>137</v>
      </c>
      <c r="E17" s="15" t="s">
        <v>97</v>
      </c>
      <c r="F17" s="15" t="s">
        <v>56</v>
      </c>
      <c r="G17" s="15" t="s">
        <v>42</v>
      </c>
      <c r="H17" s="15" t="s">
        <v>41</v>
      </c>
      <c r="I17" s="15" t="s">
        <v>30</v>
      </c>
      <c r="J17" s="15" t="s">
        <v>30</v>
      </c>
      <c r="K17" s="15" t="s">
        <v>85</v>
      </c>
      <c r="L17" s="21">
        <v>49</v>
      </c>
      <c r="M17" s="21">
        <v>49</v>
      </c>
      <c r="N17" s="19"/>
      <c r="O17" s="19"/>
      <c r="P17" s="19"/>
      <c r="Q17" s="19"/>
      <c r="R17" s="19"/>
      <c r="S17" s="19"/>
      <c r="T17" s="19"/>
      <c r="U17" s="19"/>
      <c r="V17" s="22">
        <v>174.93</v>
      </c>
      <c r="W17" s="22">
        <f t="shared" si="0"/>
        <v>8571.57</v>
      </c>
      <c r="X17" s="20"/>
    </row>
    <row r="18" spans="1:24" s="4" customFormat="1" ht="47.25">
      <c r="A18" s="15">
        <v>13</v>
      </c>
      <c r="B18" s="15">
        <v>1</v>
      </c>
      <c r="C18" s="21" t="s">
        <v>138</v>
      </c>
      <c r="D18" s="21" t="s">
        <v>139</v>
      </c>
      <c r="E18" s="15" t="s">
        <v>98</v>
      </c>
      <c r="F18" s="15" t="s">
        <v>57</v>
      </c>
      <c r="G18" s="15" t="s">
        <v>42</v>
      </c>
      <c r="H18" s="15" t="s">
        <v>84</v>
      </c>
      <c r="I18" s="15" t="s">
        <v>30</v>
      </c>
      <c r="J18" s="15" t="s">
        <v>30</v>
      </c>
      <c r="K18" s="15" t="s">
        <v>85</v>
      </c>
      <c r="L18" s="21">
        <v>115</v>
      </c>
      <c r="M18" s="21">
        <v>115</v>
      </c>
      <c r="N18" s="19"/>
      <c r="O18" s="19"/>
      <c r="P18" s="19"/>
      <c r="Q18" s="19"/>
      <c r="R18" s="19"/>
      <c r="S18" s="19"/>
      <c r="T18" s="19"/>
      <c r="U18" s="19"/>
      <c r="V18" s="22">
        <v>26.908200000000001</v>
      </c>
      <c r="W18" s="22">
        <f t="shared" si="0"/>
        <v>3094.4430000000002</v>
      </c>
      <c r="X18" s="20"/>
    </row>
    <row r="19" spans="1:24" s="4" customFormat="1" ht="47.25">
      <c r="A19" s="15">
        <v>14</v>
      </c>
      <c r="B19" s="15">
        <v>1</v>
      </c>
      <c r="C19" s="21" t="s">
        <v>140</v>
      </c>
      <c r="D19" s="21" t="s">
        <v>141</v>
      </c>
      <c r="E19" s="15" t="s">
        <v>99</v>
      </c>
      <c r="F19" s="15" t="s">
        <v>58</v>
      </c>
      <c r="G19" s="15" t="s">
        <v>42</v>
      </c>
      <c r="H19" s="15" t="s">
        <v>84</v>
      </c>
      <c r="I19" s="15" t="s">
        <v>30</v>
      </c>
      <c r="J19" s="15" t="s">
        <v>30</v>
      </c>
      <c r="K19" s="15" t="s">
        <v>85</v>
      </c>
      <c r="L19" s="21">
        <v>250</v>
      </c>
      <c r="M19" s="21">
        <v>250</v>
      </c>
      <c r="N19" s="19"/>
      <c r="O19" s="19"/>
      <c r="P19" s="19"/>
      <c r="Q19" s="19"/>
      <c r="R19" s="19"/>
      <c r="S19" s="19"/>
      <c r="T19" s="19"/>
      <c r="U19" s="19"/>
      <c r="V19" s="22">
        <v>40.330799999999996</v>
      </c>
      <c r="W19" s="22">
        <f t="shared" si="0"/>
        <v>10082.699999999999</v>
      </c>
      <c r="X19" s="20"/>
    </row>
    <row r="20" spans="1:24" s="4" customFormat="1" ht="47.25">
      <c r="A20" s="15">
        <v>15</v>
      </c>
      <c r="B20" s="15">
        <v>1</v>
      </c>
      <c r="C20" s="21" t="s">
        <v>142</v>
      </c>
      <c r="D20" s="21" t="s">
        <v>143</v>
      </c>
      <c r="E20" s="15" t="s">
        <v>100</v>
      </c>
      <c r="F20" s="15" t="s">
        <v>59</v>
      </c>
      <c r="G20" s="15" t="s">
        <v>42</v>
      </c>
      <c r="H20" s="15" t="s">
        <v>41</v>
      </c>
      <c r="I20" s="15" t="s">
        <v>30</v>
      </c>
      <c r="J20" s="15" t="s">
        <v>30</v>
      </c>
      <c r="K20" s="15" t="s">
        <v>85</v>
      </c>
      <c r="L20" s="21">
        <v>12</v>
      </c>
      <c r="M20" s="21">
        <v>12</v>
      </c>
      <c r="N20" s="19"/>
      <c r="O20" s="19"/>
      <c r="P20" s="19"/>
      <c r="Q20" s="19"/>
      <c r="R20" s="19"/>
      <c r="S20" s="19"/>
      <c r="T20" s="19"/>
      <c r="U20" s="19"/>
      <c r="V20" s="22">
        <v>227.46780000000001</v>
      </c>
      <c r="W20" s="22">
        <f t="shared" si="0"/>
        <v>2729.6136000000001</v>
      </c>
      <c r="X20" s="20"/>
    </row>
    <row r="21" spans="1:24" s="4" customFormat="1" ht="47.25">
      <c r="A21" s="15">
        <v>16</v>
      </c>
      <c r="B21" s="15">
        <v>1</v>
      </c>
      <c r="C21" s="21" t="s">
        <v>144</v>
      </c>
      <c r="D21" s="21" t="s">
        <v>145</v>
      </c>
      <c r="E21" s="15" t="s">
        <v>101</v>
      </c>
      <c r="F21" s="15" t="s">
        <v>60</v>
      </c>
      <c r="G21" s="15" t="s">
        <v>42</v>
      </c>
      <c r="H21" s="15" t="s">
        <v>41</v>
      </c>
      <c r="I21" s="15" t="s">
        <v>30</v>
      </c>
      <c r="J21" s="15" t="s">
        <v>30</v>
      </c>
      <c r="K21" s="15" t="s">
        <v>85</v>
      </c>
      <c r="L21" s="21">
        <v>58</v>
      </c>
      <c r="M21" s="21">
        <v>58</v>
      </c>
      <c r="N21" s="19"/>
      <c r="O21" s="19"/>
      <c r="P21" s="19"/>
      <c r="Q21" s="19"/>
      <c r="R21" s="19"/>
      <c r="S21" s="19"/>
      <c r="T21" s="19"/>
      <c r="U21" s="19"/>
      <c r="V21" s="22">
        <v>121.18589999999999</v>
      </c>
      <c r="W21" s="22">
        <f t="shared" si="0"/>
        <v>7028.7821999999996</v>
      </c>
      <c r="X21" s="20"/>
    </row>
    <row r="22" spans="1:24" s="4" customFormat="1" ht="47.25">
      <c r="A22" s="15">
        <v>17</v>
      </c>
      <c r="B22" s="15">
        <v>1</v>
      </c>
      <c r="C22" s="21" t="s">
        <v>146</v>
      </c>
      <c r="D22" s="36">
        <v>46.9</v>
      </c>
      <c r="E22" s="15" t="s">
        <v>102</v>
      </c>
      <c r="F22" s="15" t="s">
        <v>61</v>
      </c>
      <c r="G22" s="15" t="s">
        <v>42</v>
      </c>
      <c r="H22" s="15" t="s">
        <v>41</v>
      </c>
      <c r="I22" s="15" t="s">
        <v>30</v>
      </c>
      <c r="J22" s="15" t="s">
        <v>30</v>
      </c>
      <c r="K22" s="15" t="s">
        <v>85</v>
      </c>
      <c r="L22" s="21">
        <v>1</v>
      </c>
      <c r="M22" s="21">
        <v>1</v>
      </c>
      <c r="N22" s="19"/>
      <c r="O22" s="19"/>
      <c r="P22" s="19"/>
      <c r="Q22" s="19"/>
      <c r="R22" s="19"/>
      <c r="S22" s="19"/>
      <c r="T22" s="19"/>
      <c r="U22" s="19"/>
      <c r="V22" s="22">
        <v>102.97919999999999</v>
      </c>
      <c r="W22" s="22">
        <f t="shared" si="0"/>
        <v>102.97919999999999</v>
      </c>
      <c r="X22" s="20"/>
    </row>
    <row r="23" spans="1:24" s="4" customFormat="1" ht="47.25">
      <c r="A23" s="15">
        <v>18</v>
      </c>
      <c r="B23" s="15">
        <v>1</v>
      </c>
      <c r="C23" s="21" t="s">
        <v>147</v>
      </c>
      <c r="D23" s="36">
        <v>20.16</v>
      </c>
      <c r="E23" s="15" t="s">
        <v>103</v>
      </c>
      <c r="F23" s="15" t="s">
        <v>62</v>
      </c>
      <c r="G23" s="15" t="s">
        <v>42</v>
      </c>
      <c r="H23" s="15" t="s">
        <v>41</v>
      </c>
      <c r="I23" s="15" t="s">
        <v>30</v>
      </c>
      <c r="J23" s="15" t="s">
        <v>30</v>
      </c>
      <c r="K23" s="15" t="s">
        <v>85</v>
      </c>
      <c r="L23" s="21">
        <v>17</v>
      </c>
      <c r="M23" s="21">
        <v>17</v>
      </c>
      <c r="N23" s="19"/>
      <c r="O23" s="19"/>
      <c r="P23" s="19"/>
      <c r="Q23" s="19"/>
      <c r="R23" s="19"/>
      <c r="S23" s="19"/>
      <c r="T23" s="19"/>
      <c r="U23" s="19"/>
      <c r="V23" s="22">
        <v>310.07199999999995</v>
      </c>
      <c r="W23" s="22">
        <f t="shared" si="0"/>
        <v>5271.2239999999993</v>
      </c>
      <c r="X23" s="20"/>
    </row>
    <row r="24" spans="1:24" s="4" customFormat="1" ht="47.25">
      <c r="A24" s="15">
        <v>19</v>
      </c>
      <c r="B24" s="15"/>
      <c r="C24" s="21" t="s">
        <v>148</v>
      </c>
      <c r="D24" s="21" t="s">
        <v>149</v>
      </c>
      <c r="E24" s="15" t="s">
        <v>104</v>
      </c>
      <c r="F24" s="15" t="s">
        <v>63</v>
      </c>
      <c r="G24" s="15" t="s">
        <v>42</v>
      </c>
      <c r="H24" s="15" t="s">
        <v>41</v>
      </c>
      <c r="I24" s="15" t="s">
        <v>30</v>
      </c>
      <c r="J24" s="15" t="s">
        <v>30</v>
      </c>
      <c r="K24" s="15" t="s">
        <v>85</v>
      </c>
      <c r="L24" s="21">
        <v>3</v>
      </c>
      <c r="M24" s="21">
        <v>3</v>
      </c>
      <c r="N24" s="19"/>
      <c r="O24" s="19"/>
      <c r="P24" s="19"/>
      <c r="Q24" s="19"/>
      <c r="R24" s="19"/>
      <c r="S24" s="19"/>
      <c r="T24" s="19"/>
      <c r="U24" s="19"/>
      <c r="V24" s="22">
        <v>158.3142</v>
      </c>
      <c r="W24" s="22">
        <f t="shared" si="0"/>
        <v>474.94259999999997</v>
      </c>
      <c r="X24" s="20"/>
    </row>
    <row r="25" spans="1:24" s="4" customFormat="1" ht="47.25">
      <c r="A25" s="15">
        <v>20</v>
      </c>
      <c r="B25" s="15"/>
      <c r="C25" s="21" t="s">
        <v>150</v>
      </c>
      <c r="D25" s="36">
        <v>22.21</v>
      </c>
      <c r="E25" s="15" t="s">
        <v>105</v>
      </c>
      <c r="F25" s="15" t="s">
        <v>64</v>
      </c>
      <c r="G25" s="15" t="s">
        <v>42</v>
      </c>
      <c r="H25" s="15" t="s">
        <v>84</v>
      </c>
      <c r="I25" s="15" t="s">
        <v>30</v>
      </c>
      <c r="J25" s="15" t="s">
        <v>30</v>
      </c>
      <c r="K25" s="15" t="s">
        <v>85</v>
      </c>
      <c r="L25" s="21">
        <v>100</v>
      </c>
      <c r="M25" s="21">
        <v>100</v>
      </c>
      <c r="N25" s="19"/>
      <c r="O25" s="19"/>
      <c r="P25" s="19"/>
      <c r="Q25" s="19"/>
      <c r="R25" s="19"/>
      <c r="S25" s="19"/>
      <c r="T25" s="19"/>
      <c r="U25" s="19"/>
      <c r="V25" s="22">
        <v>15.993600000000001</v>
      </c>
      <c r="W25" s="22">
        <f t="shared" si="0"/>
        <v>1599.3600000000001</v>
      </c>
      <c r="X25" s="20"/>
    </row>
    <row r="26" spans="1:24" s="4" customFormat="1" ht="47.25">
      <c r="A26" s="15">
        <v>21</v>
      </c>
      <c r="B26" s="15"/>
      <c r="C26" s="21" t="s">
        <v>151</v>
      </c>
      <c r="D26" s="36">
        <v>25.72</v>
      </c>
      <c r="E26" s="15" t="s">
        <v>106</v>
      </c>
      <c r="F26" s="15" t="s">
        <v>65</v>
      </c>
      <c r="G26" s="15" t="s">
        <v>42</v>
      </c>
      <c r="H26" s="15" t="s">
        <v>41</v>
      </c>
      <c r="I26" s="15" t="s">
        <v>30</v>
      </c>
      <c r="J26" s="15" t="s">
        <v>30</v>
      </c>
      <c r="K26" s="15" t="s">
        <v>85</v>
      </c>
      <c r="L26" s="21">
        <v>20</v>
      </c>
      <c r="M26" s="21">
        <v>20</v>
      </c>
      <c r="N26" s="19"/>
      <c r="O26" s="19"/>
      <c r="P26" s="19"/>
      <c r="Q26" s="19"/>
      <c r="R26" s="19"/>
      <c r="S26" s="19"/>
      <c r="T26" s="19"/>
      <c r="U26" s="19"/>
      <c r="V26" s="22">
        <v>188.62469999999999</v>
      </c>
      <c r="W26" s="22">
        <f t="shared" si="0"/>
        <v>3772.4939999999997</v>
      </c>
      <c r="X26" s="20"/>
    </row>
    <row r="27" spans="1:24" s="4" customFormat="1" ht="47.25">
      <c r="A27" s="15">
        <v>22</v>
      </c>
      <c r="B27" s="15"/>
      <c r="C27" s="21" t="s">
        <v>152</v>
      </c>
      <c r="D27" s="36">
        <v>22.22</v>
      </c>
      <c r="E27" s="15" t="s">
        <v>107</v>
      </c>
      <c r="F27" s="15" t="s">
        <v>66</v>
      </c>
      <c r="G27" s="15" t="s">
        <v>42</v>
      </c>
      <c r="H27" s="15" t="s">
        <v>41</v>
      </c>
      <c r="I27" s="15" t="s">
        <v>30</v>
      </c>
      <c r="J27" s="15" t="s">
        <v>30</v>
      </c>
      <c r="K27" s="15" t="s">
        <v>85</v>
      </c>
      <c r="L27" s="21">
        <v>20</v>
      </c>
      <c r="M27" s="21">
        <v>20</v>
      </c>
      <c r="N27" s="19"/>
      <c r="O27" s="19"/>
      <c r="P27" s="19"/>
      <c r="Q27" s="19"/>
      <c r="R27" s="19"/>
      <c r="S27" s="19"/>
      <c r="T27" s="19"/>
      <c r="U27" s="19"/>
      <c r="V27" s="22">
        <v>20.603999999999999</v>
      </c>
      <c r="W27" s="22">
        <f t="shared" si="0"/>
        <v>412.08</v>
      </c>
      <c r="X27" s="20"/>
    </row>
    <row r="28" spans="1:24" s="4" customFormat="1" ht="47.25">
      <c r="A28" s="15">
        <v>23</v>
      </c>
      <c r="B28" s="15"/>
      <c r="C28" s="21" t="s">
        <v>153</v>
      </c>
      <c r="D28" s="36">
        <v>25.92</v>
      </c>
      <c r="E28" s="15" t="s">
        <v>108</v>
      </c>
      <c r="F28" s="15" t="s">
        <v>67</v>
      </c>
      <c r="G28" s="15" t="s">
        <v>42</v>
      </c>
      <c r="H28" s="15" t="s">
        <v>41</v>
      </c>
      <c r="I28" s="15" t="s">
        <v>30</v>
      </c>
      <c r="J28" s="15" t="s">
        <v>30</v>
      </c>
      <c r="K28" s="15" t="s">
        <v>85</v>
      </c>
      <c r="L28" s="21">
        <v>32</v>
      </c>
      <c r="M28" s="21">
        <v>32</v>
      </c>
      <c r="N28" s="19"/>
      <c r="O28" s="19"/>
      <c r="P28" s="19"/>
      <c r="Q28" s="19"/>
      <c r="R28" s="19"/>
      <c r="S28" s="19"/>
      <c r="T28" s="19"/>
      <c r="U28" s="19"/>
      <c r="V28" s="22">
        <v>170.32400000000001</v>
      </c>
      <c r="W28" s="22">
        <f t="shared" si="0"/>
        <v>5450.3680000000004</v>
      </c>
      <c r="X28" s="20"/>
    </row>
    <row r="29" spans="1:24" s="4" customFormat="1" ht="47.25">
      <c r="A29" s="15">
        <v>24</v>
      </c>
      <c r="B29" s="15"/>
      <c r="C29" s="21" t="s">
        <v>154</v>
      </c>
      <c r="D29" s="36">
        <v>25.73</v>
      </c>
      <c r="E29" s="15" t="s">
        <v>109</v>
      </c>
      <c r="F29" s="15" t="s">
        <v>68</v>
      </c>
      <c r="G29" s="15" t="s">
        <v>42</v>
      </c>
      <c r="H29" s="15" t="s">
        <v>41</v>
      </c>
      <c r="I29" s="15" t="s">
        <v>30</v>
      </c>
      <c r="J29" s="15" t="s">
        <v>30</v>
      </c>
      <c r="K29" s="15" t="s">
        <v>85</v>
      </c>
      <c r="L29" s="21">
        <v>5</v>
      </c>
      <c r="M29" s="21">
        <v>5</v>
      </c>
      <c r="N29" s="19"/>
      <c r="O29" s="19"/>
      <c r="P29" s="19"/>
      <c r="Q29" s="19"/>
      <c r="R29" s="19"/>
      <c r="S29" s="19"/>
      <c r="T29" s="19"/>
      <c r="U29" s="19"/>
      <c r="V29" s="22">
        <v>74.784600000000012</v>
      </c>
      <c r="W29" s="22">
        <f t="shared" si="0"/>
        <v>373.92300000000006</v>
      </c>
      <c r="X29" s="20"/>
    </row>
    <row r="30" spans="1:24" s="4" customFormat="1" ht="47.25">
      <c r="A30" s="15">
        <v>25</v>
      </c>
      <c r="B30" s="15"/>
      <c r="C30" s="21" t="s">
        <v>155</v>
      </c>
      <c r="D30" s="21" t="s">
        <v>145</v>
      </c>
      <c r="E30" s="15" t="s">
        <v>110</v>
      </c>
      <c r="F30" s="15" t="s">
        <v>69</v>
      </c>
      <c r="G30" s="15" t="s">
        <v>42</v>
      </c>
      <c r="H30" s="15" t="s">
        <v>41</v>
      </c>
      <c r="I30" s="15" t="s">
        <v>30</v>
      </c>
      <c r="J30" s="15" t="s">
        <v>30</v>
      </c>
      <c r="K30" s="15" t="s">
        <v>85</v>
      </c>
      <c r="L30" s="21">
        <v>50</v>
      </c>
      <c r="M30" s="21">
        <v>50</v>
      </c>
      <c r="N30" s="19"/>
      <c r="O30" s="19"/>
      <c r="P30" s="19"/>
      <c r="Q30" s="19"/>
      <c r="R30" s="19"/>
      <c r="S30" s="19"/>
      <c r="T30" s="19"/>
      <c r="U30" s="19"/>
      <c r="V30" s="22">
        <v>13.392600000000002</v>
      </c>
      <c r="W30" s="22">
        <f t="shared" si="0"/>
        <v>669.63000000000011</v>
      </c>
      <c r="X30" s="20"/>
    </row>
    <row r="31" spans="1:24" s="4" customFormat="1" ht="47.25">
      <c r="A31" s="15">
        <v>26</v>
      </c>
      <c r="B31" s="15"/>
      <c r="C31" s="21" t="s">
        <v>140</v>
      </c>
      <c r="D31" s="21" t="s">
        <v>139</v>
      </c>
      <c r="E31" s="15" t="s">
        <v>111</v>
      </c>
      <c r="F31" s="15" t="s">
        <v>70</v>
      </c>
      <c r="G31" s="15" t="s">
        <v>42</v>
      </c>
      <c r="H31" s="15" t="s">
        <v>84</v>
      </c>
      <c r="I31" s="15" t="s">
        <v>30</v>
      </c>
      <c r="J31" s="15" t="s">
        <v>30</v>
      </c>
      <c r="K31" s="15" t="s">
        <v>85</v>
      </c>
      <c r="L31" s="21">
        <v>50</v>
      </c>
      <c r="M31" s="21">
        <v>50</v>
      </c>
      <c r="N31" s="19"/>
      <c r="O31" s="19"/>
      <c r="P31" s="19"/>
      <c r="Q31" s="19"/>
      <c r="R31" s="19"/>
      <c r="S31" s="19"/>
      <c r="T31" s="19"/>
      <c r="U31" s="19"/>
      <c r="V31" s="22">
        <v>42.946200000000005</v>
      </c>
      <c r="W31" s="22">
        <f t="shared" si="0"/>
        <v>2147.3100000000004</v>
      </c>
      <c r="X31" s="20"/>
    </row>
    <row r="32" spans="1:24" s="4" customFormat="1" ht="47.25">
      <c r="A32" s="15">
        <v>27</v>
      </c>
      <c r="B32" s="15">
        <v>1</v>
      </c>
      <c r="C32" s="21" t="s">
        <v>156</v>
      </c>
      <c r="D32" s="36">
        <v>20.16</v>
      </c>
      <c r="E32" s="15" t="s">
        <v>112</v>
      </c>
      <c r="F32" s="15" t="s">
        <v>71</v>
      </c>
      <c r="G32" s="15" t="s">
        <v>42</v>
      </c>
      <c r="H32" s="15" t="s">
        <v>41</v>
      </c>
      <c r="I32" s="15" t="s">
        <v>30</v>
      </c>
      <c r="J32" s="15" t="s">
        <v>30</v>
      </c>
      <c r="K32" s="15" t="s">
        <v>85</v>
      </c>
      <c r="L32" s="21">
        <v>1</v>
      </c>
      <c r="M32" s="21">
        <v>1</v>
      </c>
      <c r="N32" s="19"/>
      <c r="O32" s="19"/>
      <c r="P32" s="19"/>
      <c r="Q32" s="19"/>
      <c r="R32" s="19"/>
      <c r="S32" s="19"/>
      <c r="T32" s="19"/>
      <c r="U32" s="19"/>
      <c r="V32" s="22">
        <v>2001.6684</v>
      </c>
      <c r="W32" s="22">
        <f t="shared" si="0"/>
        <v>2001.6684</v>
      </c>
      <c r="X32" s="20"/>
    </row>
    <row r="33" spans="1:24" s="4" customFormat="1" ht="47.25">
      <c r="A33" s="15">
        <v>28</v>
      </c>
      <c r="B33" s="15">
        <v>1</v>
      </c>
      <c r="C33" s="21" t="s">
        <v>157</v>
      </c>
      <c r="D33" s="36">
        <v>46.9</v>
      </c>
      <c r="E33" s="15" t="s">
        <v>113</v>
      </c>
      <c r="F33" s="15" t="s">
        <v>72</v>
      </c>
      <c r="G33" s="15" t="s">
        <v>42</v>
      </c>
      <c r="H33" s="15" t="s">
        <v>84</v>
      </c>
      <c r="I33" s="15" t="s">
        <v>30</v>
      </c>
      <c r="J33" s="15" t="s">
        <v>30</v>
      </c>
      <c r="K33" s="15" t="s">
        <v>85</v>
      </c>
      <c r="L33" s="21">
        <v>80</v>
      </c>
      <c r="M33" s="21">
        <v>80</v>
      </c>
      <c r="N33" s="19"/>
      <c r="O33" s="19"/>
      <c r="P33" s="19"/>
      <c r="Q33" s="19"/>
      <c r="R33" s="19"/>
      <c r="S33" s="19"/>
      <c r="T33" s="19"/>
      <c r="U33" s="19"/>
      <c r="V33" s="22">
        <v>2940</v>
      </c>
      <c r="W33" s="22">
        <f t="shared" si="0"/>
        <v>235200</v>
      </c>
      <c r="X33" s="20"/>
    </row>
    <row r="34" spans="1:24" s="4" customFormat="1" ht="47.25">
      <c r="A34" s="15">
        <v>29</v>
      </c>
      <c r="B34" s="15">
        <v>1</v>
      </c>
      <c r="C34" s="21" t="s">
        <v>158</v>
      </c>
      <c r="D34" s="21" t="s">
        <v>159</v>
      </c>
      <c r="E34" s="15" t="s">
        <v>114</v>
      </c>
      <c r="F34" s="15" t="s">
        <v>73</v>
      </c>
      <c r="G34" s="15" t="s">
        <v>42</v>
      </c>
      <c r="H34" s="15" t="s">
        <v>83</v>
      </c>
      <c r="I34" s="15" t="s">
        <v>30</v>
      </c>
      <c r="J34" s="15" t="s">
        <v>30</v>
      </c>
      <c r="K34" s="15" t="s">
        <v>85</v>
      </c>
      <c r="L34" s="21">
        <v>50</v>
      </c>
      <c r="M34" s="21">
        <v>50</v>
      </c>
      <c r="N34" s="19"/>
      <c r="O34" s="19"/>
      <c r="P34" s="19"/>
      <c r="Q34" s="19"/>
      <c r="R34" s="19"/>
      <c r="S34" s="19"/>
      <c r="T34" s="19"/>
      <c r="U34" s="19"/>
      <c r="V34" s="22">
        <v>314.90909999999997</v>
      </c>
      <c r="W34" s="22">
        <f t="shared" si="0"/>
        <v>15745.454999999998</v>
      </c>
      <c r="X34" s="20"/>
    </row>
    <row r="35" spans="1:24" s="4" customFormat="1" ht="47.25">
      <c r="A35" s="15">
        <v>30</v>
      </c>
      <c r="B35" s="15"/>
      <c r="C35" s="21" t="s">
        <v>133</v>
      </c>
      <c r="D35" s="21" t="s">
        <v>129</v>
      </c>
      <c r="E35" s="15" t="s">
        <v>115</v>
      </c>
      <c r="F35" s="15" t="s">
        <v>74</v>
      </c>
      <c r="G35" s="15" t="s">
        <v>42</v>
      </c>
      <c r="H35" s="15" t="s">
        <v>41</v>
      </c>
      <c r="I35" s="15" t="s">
        <v>30</v>
      </c>
      <c r="J35" s="15" t="s">
        <v>30</v>
      </c>
      <c r="K35" s="15" t="s">
        <v>85</v>
      </c>
      <c r="L35" s="21">
        <v>190</v>
      </c>
      <c r="M35" s="21">
        <v>190</v>
      </c>
      <c r="N35" s="19"/>
      <c r="O35" s="19"/>
      <c r="P35" s="19"/>
      <c r="Q35" s="19"/>
      <c r="R35" s="19"/>
      <c r="S35" s="19"/>
      <c r="T35" s="19"/>
      <c r="U35" s="19"/>
      <c r="V35" s="22">
        <v>77.467500000000001</v>
      </c>
      <c r="W35" s="22">
        <f t="shared" si="0"/>
        <v>14718.825000000001</v>
      </c>
      <c r="X35" s="20"/>
    </row>
    <row r="36" spans="1:24" s="4" customFormat="1" ht="47.25">
      <c r="A36" s="15">
        <v>31</v>
      </c>
      <c r="B36" s="15"/>
      <c r="C36" s="21" t="s">
        <v>43</v>
      </c>
      <c r="D36" s="36">
        <v>26.2</v>
      </c>
      <c r="E36" s="15" t="s">
        <v>116</v>
      </c>
      <c r="F36" s="15" t="s">
        <v>75</v>
      </c>
      <c r="G36" s="15" t="s">
        <v>42</v>
      </c>
      <c r="H36" s="15" t="s">
        <v>41</v>
      </c>
      <c r="I36" s="15" t="s">
        <v>30</v>
      </c>
      <c r="J36" s="15" t="s">
        <v>30</v>
      </c>
      <c r="K36" s="15" t="s">
        <v>85</v>
      </c>
      <c r="L36" s="21">
        <v>60</v>
      </c>
      <c r="M36" s="21">
        <v>60</v>
      </c>
      <c r="N36" s="19"/>
      <c r="O36" s="19"/>
      <c r="P36" s="19"/>
      <c r="Q36" s="19"/>
      <c r="R36" s="19"/>
      <c r="S36" s="19"/>
      <c r="T36" s="19"/>
      <c r="U36" s="19"/>
      <c r="V36" s="22">
        <v>357.17340000000002</v>
      </c>
      <c r="W36" s="22">
        <f t="shared" si="0"/>
        <v>21430.404000000002</v>
      </c>
      <c r="X36" s="20"/>
    </row>
    <row r="37" spans="1:24" s="4" customFormat="1" ht="47.25">
      <c r="A37" s="15">
        <v>32</v>
      </c>
      <c r="B37" s="15"/>
      <c r="C37" s="21" t="s">
        <v>160</v>
      </c>
      <c r="D37" s="21" t="s">
        <v>161</v>
      </c>
      <c r="E37" s="15" t="s">
        <v>117</v>
      </c>
      <c r="F37" s="15" t="s">
        <v>76</v>
      </c>
      <c r="G37" s="15" t="s">
        <v>42</v>
      </c>
      <c r="H37" s="15" t="s">
        <v>41</v>
      </c>
      <c r="I37" s="15" t="s">
        <v>30</v>
      </c>
      <c r="J37" s="15" t="s">
        <v>30</v>
      </c>
      <c r="K37" s="15" t="s">
        <v>85</v>
      </c>
      <c r="L37" s="21">
        <v>15</v>
      </c>
      <c r="M37" s="21">
        <v>15</v>
      </c>
      <c r="N37" s="19"/>
      <c r="O37" s="19"/>
      <c r="P37" s="19"/>
      <c r="Q37" s="19"/>
      <c r="R37" s="19"/>
      <c r="S37" s="19"/>
      <c r="T37" s="19"/>
      <c r="U37" s="19"/>
      <c r="V37" s="22">
        <v>64.964200000000005</v>
      </c>
      <c r="W37" s="22">
        <f t="shared" si="0"/>
        <v>974.46300000000008</v>
      </c>
      <c r="X37" s="20"/>
    </row>
    <row r="38" spans="1:24" s="4" customFormat="1" ht="47.25">
      <c r="A38" s="15">
        <v>33</v>
      </c>
      <c r="B38" s="15">
        <v>1</v>
      </c>
      <c r="C38" s="21" t="s">
        <v>162</v>
      </c>
      <c r="D38" s="36">
        <v>32.909999999999997</v>
      </c>
      <c r="E38" s="15" t="s">
        <v>118</v>
      </c>
      <c r="F38" s="15" t="s">
        <v>77</v>
      </c>
      <c r="G38" s="15" t="s">
        <v>42</v>
      </c>
      <c r="H38" s="15" t="s">
        <v>41</v>
      </c>
      <c r="I38" s="15" t="s">
        <v>30</v>
      </c>
      <c r="J38" s="15" t="s">
        <v>30</v>
      </c>
      <c r="K38" s="15" t="s">
        <v>85</v>
      </c>
      <c r="L38" s="21">
        <v>150</v>
      </c>
      <c r="M38" s="21">
        <v>150</v>
      </c>
      <c r="N38" s="19"/>
      <c r="O38" s="19"/>
      <c r="P38" s="19"/>
      <c r="Q38" s="19"/>
      <c r="R38" s="19"/>
      <c r="S38" s="19"/>
      <c r="T38" s="19"/>
      <c r="U38" s="19"/>
      <c r="V38" s="22">
        <v>100.2474</v>
      </c>
      <c r="W38" s="22">
        <f t="shared" si="0"/>
        <v>15037.11</v>
      </c>
      <c r="X38" s="20"/>
    </row>
    <row r="39" spans="1:24" s="4" customFormat="1" ht="47.25">
      <c r="A39" s="15">
        <v>34</v>
      </c>
      <c r="B39" s="15">
        <v>1</v>
      </c>
      <c r="C39" s="21" t="s">
        <v>154</v>
      </c>
      <c r="D39" s="36" t="s">
        <v>165</v>
      </c>
      <c r="E39" s="15" t="s">
        <v>119</v>
      </c>
      <c r="F39" s="15" t="s">
        <v>78</v>
      </c>
      <c r="G39" s="15" t="s">
        <v>42</v>
      </c>
      <c r="H39" s="15" t="s">
        <v>41</v>
      </c>
      <c r="I39" s="15" t="s">
        <v>30</v>
      </c>
      <c r="J39" s="15" t="s">
        <v>30</v>
      </c>
      <c r="K39" s="15" t="s">
        <v>85</v>
      </c>
      <c r="L39" s="21">
        <v>16</v>
      </c>
      <c r="M39" s="21">
        <v>16</v>
      </c>
      <c r="N39" s="19"/>
      <c r="O39" s="19"/>
      <c r="P39" s="19"/>
      <c r="Q39" s="19"/>
      <c r="R39" s="19"/>
      <c r="S39" s="19"/>
      <c r="T39" s="19"/>
      <c r="U39" s="19"/>
      <c r="V39" s="22">
        <v>96.288000000000011</v>
      </c>
      <c r="W39" s="22">
        <f t="shared" si="0"/>
        <v>1540.6080000000002</v>
      </c>
      <c r="X39" s="20"/>
    </row>
    <row r="40" spans="1:24" s="4" customFormat="1" ht="47.25">
      <c r="A40" s="15">
        <v>35</v>
      </c>
      <c r="B40" s="15">
        <v>1</v>
      </c>
      <c r="C40" s="21" t="s">
        <v>163</v>
      </c>
      <c r="D40" s="36">
        <v>25.73</v>
      </c>
      <c r="E40" s="15" t="s">
        <v>120</v>
      </c>
      <c r="F40" s="15" t="s">
        <v>79</v>
      </c>
      <c r="G40" s="15" t="s">
        <v>42</v>
      </c>
      <c r="H40" s="15" t="s">
        <v>41</v>
      </c>
      <c r="I40" s="15" t="s">
        <v>30</v>
      </c>
      <c r="J40" s="15" t="s">
        <v>30</v>
      </c>
      <c r="K40" s="15" t="s">
        <v>85</v>
      </c>
      <c r="L40" s="21">
        <v>34</v>
      </c>
      <c r="M40" s="21">
        <v>34</v>
      </c>
      <c r="N40" s="19"/>
      <c r="O40" s="19"/>
      <c r="P40" s="19"/>
      <c r="Q40" s="19"/>
      <c r="R40" s="19"/>
      <c r="S40" s="19"/>
      <c r="T40" s="19"/>
      <c r="U40" s="19"/>
      <c r="V40" s="22">
        <v>89.807199999999995</v>
      </c>
      <c r="W40" s="22">
        <f t="shared" si="0"/>
        <v>3053.4447999999998</v>
      </c>
      <c r="X40" s="20"/>
    </row>
    <row r="41" spans="1:24" s="4" customFormat="1" ht="47.25">
      <c r="A41" s="15">
        <v>36</v>
      </c>
      <c r="B41" s="15">
        <v>1</v>
      </c>
      <c r="C41" s="21" t="s">
        <v>164</v>
      </c>
      <c r="D41" s="36">
        <v>25.73</v>
      </c>
      <c r="E41" s="15" t="s">
        <v>121</v>
      </c>
      <c r="F41" s="15" t="s">
        <v>80</v>
      </c>
      <c r="G41" s="15" t="s">
        <v>42</v>
      </c>
      <c r="H41" s="15" t="s">
        <v>41</v>
      </c>
      <c r="I41" s="15" t="s">
        <v>30</v>
      </c>
      <c r="J41" s="15" t="s">
        <v>30</v>
      </c>
      <c r="K41" s="15" t="s">
        <v>85</v>
      </c>
      <c r="L41" s="21">
        <v>28</v>
      </c>
      <c r="M41" s="21">
        <v>28</v>
      </c>
      <c r="N41" s="19"/>
      <c r="O41" s="19"/>
      <c r="P41" s="19"/>
      <c r="Q41" s="19"/>
      <c r="R41" s="19"/>
      <c r="S41" s="19"/>
      <c r="T41" s="19"/>
      <c r="U41" s="19"/>
      <c r="V41" s="22">
        <v>103.25699999999999</v>
      </c>
      <c r="W41" s="22">
        <f t="shared" si="0"/>
        <v>2891.1959999999999</v>
      </c>
      <c r="X41" s="20"/>
    </row>
    <row r="42" spans="1:24" s="4" customFormat="1" ht="48" thickBot="1">
      <c r="A42" s="15">
        <v>37</v>
      </c>
      <c r="B42" s="15">
        <v>1</v>
      </c>
      <c r="C42" s="21" t="s">
        <v>154</v>
      </c>
      <c r="D42" s="36">
        <v>25.73</v>
      </c>
      <c r="E42" s="15" t="s">
        <v>122</v>
      </c>
      <c r="F42" s="15" t="s">
        <v>81</v>
      </c>
      <c r="G42" s="15" t="s">
        <v>42</v>
      </c>
      <c r="H42" s="15" t="s">
        <v>41</v>
      </c>
      <c r="I42" s="15" t="s">
        <v>30</v>
      </c>
      <c r="J42" s="15" t="s">
        <v>30</v>
      </c>
      <c r="K42" s="15" t="s">
        <v>85</v>
      </c>
      <c r="L42" s="21">
        <v>5</v>
      </c>
      <c r="M42" s="21">
        <v>5</v>
      </c>
      <c r="N42" s="19"/>
      <c r="O42" s="19"/>
      <c r="P42" s="19"/>
      <c r="Q42" s="19"/>
      <c r="R42" s="19"/>
      <c r="S42" s="19"/>
      <c r="T42" s="19"/>
      <c r="U42" s="19"/>
      <c r="V42" s="22">
        <v>105.04979999999999</v>
      </c>
      <c r="W42" s="22">
        <f t="shared" si="0"/>
        <v>525.24899999999991</v>
      </c>
      <c r="X42" s="20"/>
    </row>
    <row r="43" spans="1:24" s="4" customFormat="1" ht="16.5" customHeight="1" thickBot="1">
      <c r="A43" s="37" t="s">
        <v>29</v>
      </c>
      <c r="B43" s="38"/>
      <c r="C43" s="38"/>
      <c r="D43" s="38"/>
      <c r="E43" s="38"/>
      <c r="F43" s="38"/>
      <c r="G43" s="38"/>
      <c r="H43" s="38"/>
      <c r="I43" s="38"/>
      <c r="J43" s="38"/>
      <c r="K43" s="39"/>
      <c r="L43" s="17">
        <f>SUM(L6:L42)</f>
        <v>1527</v>
      </c>
      <c r="M43" s="18"/>
      <c r="N43" s="18" t="e">
        <f>SUM(#REF!)</f>
        <v>#REF!</v>
      </c>
      <c r="O43" s="18" t="e">
        <f>SUM(#REF!)</f>
        <v>#REF!</v>
      </c>
      <c r="P43" s="18" t="e">
        <f>SUM(#REF!)</f>
        <v>#REF!</v>
      </c>
      <c r="Q43" s="18" t="e">
        <f>SUM(#REF!)</f>
        <v>#REF!</v>
      </c>
      <c r="R43" s="18" t="e">
        <f>SUM(#REF!)</f>
        <v>#REF!</v>
      </c>
      <c r="S43" s="18" t="e">
        <f>SUM(#REF!)</f>
        <v>#REF!</v>
      </c>
      <c r="T43" s="18" t="e">
        <f>SUM(#REF!)</f>
        <v>#REF!</v>
      </c>
      <c r="U43" s="18" t="e">
        <f>SUM(#REF!)</f>
        <v>#REF!</v>
      </c>
      <c r="V43" s="13"/>
      <c r="W43" s="13">
        <f>SUM(W6:W42)</f>
        <v>395157.74719999998</v>
      </c>
      <c r="X43" s="14"/>
    </row>
    <row r="44" spans="1:24" s="4" customFormat="1" ht="74.25" customHeight="1">
      <c r="A44" s="28" t="s">
        <v>23</v>
      </c>
      <c r="B44" s="28"/>
      <c r="C44" s="28"/>
      <c r="D44" s="29" t="s">
        <v>10</v>
      </c>
      <c r="E44" s="29"/>
      <c r="F44" s="29"/>
      <c r="G44" s="29"/>
      <c r="H44" s="29"/>
      <c r="I44" s="29"/>
      <c r="J44" s="29"/>
      <c r="K44" s="29"/>
      <c r="L44" s="29"/>
      <c r="M44" s="29"/>
      <c r="N44" s="29"/>
      <c r="O44" s="29"/>
      <c r="P44" s="29"/>
      <c r="Q44" s="29"/>
      <c r="R44" s="29"/>
      <c r="S44" s="29"/>
      <c r="T44" s="29"/>
      <c r="U44" s="29"/>
      <c r="V44" s="29"/>
      <c r="W44" s="29"/>
      <c r="X44" s="29"/>
    </row>
    <row r="45" spans="1:24" s="4" customFormat="1" ht="59.25" customHeight="1">
      <c r="A45" s="28" t="s">
        <v>17</v>
      </c>
      <c r="B45" s="28"/>
      <c r="C45" s="28"/>
      <c r="D45" s="29" t="s">
        <v>16</v>
      </c>
      <c r="E45" s="29"/>
      <c r="F45" s="29"/>
      <c r="G45" s="29"/>
      <c r="H45" s="29"/>
      <c r="I45" s="29"/>
      <c r="J45" s="29"/>
      <c r="K45" s="29"/>
      <c r="L45" s="29"/>
      <c r="M45" s="29"/>
      <c r="N45" s="29"/>
      <c r="O45" s="29"/>
      <c r="P45" s="29"/>
      <c r="Q45" s="29"/>
      <c r="R45" s="29"/>
      <c r="S45" s="29"/>
      <c r="T45" s="29"/>
      <c r="U45" s="29"/>
      <c r="V45" s="29"/>
      <c r="W45" s="29"/>
      <c r="X45" s="29"/>
    </row>
    <row r="46" spans="1:24" s="4" customFormat="1" ht="54" customHeight="1">
      <c r="A46" s="28" t="s">
        <v>19</v>
      </c>
      <c r="B46" s="28"/>
      <c r="C46" s="28"/>
      <c r="D46" s="29" t="s">
        <v>18</v>
      </c>
      <c r="E46" s="29"/>
      <c r="F46" s="29"/>
      <c r="G46" s="29"/>
      <c r="H46" s="29"/>
      <c r="I46" s="29"/>
      <c r="J46" s="29"/>
      <c r="K46" s="29"/>
      <c r="L46" s="29"/>
      <c r="M46" s="29"/>
      <c r="N46" s="29"/>
      <c r="O46" s="29"/>
      <c r="P46" s="29"/>
      <c r="Q46" s="29"/>
      <c r="R46" s="29"/>
      <c r="S46" s="29"/>
      <c r="T46" s="29"/>
      <c r="U46" s="29"/>
      <c r="V46" s="29"/>
      <c r="W46" s="29"/>
      <c r="X46" s="29"/>
    </row>
    <row r="47" spans="1:24" s="4" customFormat="1" ht="47.25" customHeight="1">
      <c r="A47" s="28" t="s">
        <v>20</v>
      </c>
      <c r="B47" s="28"/>
      <c r="C47" s="28"/>
      <c r="D47" s="29" t="s">
        <v>15</v>
      </c>
      <c r="E47" s="29"/>
      <c r="F47" s="29"/>
      <c r="G47" s="29"/>
      <c r="H47" s="29"/>
      <c r="I47" s="29"/>
      <c r="J47" s="29"/>
      <c r="K47" s="29"/>
      <c r="L47" s="29"/>
      <c r="M47" s="29"/>
      <c r="N47" s="29"/>
      <c r="O47" s="29"/>
      <c r="P47" s="29"/>
      <c r="Q47" s="29"/>
      <c r="R47" s="29"/>
      <c r="S47" s="29"/>
      <c r="T47" s="29"/>
      <c r="U47" s="29"/>
      <c r="V47" s="29"/>
      <c r="W47" s="29"/>
      <c r="X47" s="29"/>
    </row>
    <row r="48" spans="1:24" s="4" customFormat="1" ht="227.25" customHeight="1">
      <c r="A48" s="34" t="s">
        <v>21</v>
      </c>
      <c r="B48" s="34"/>
      <c r="C48" s="34"/>
      <c r="D48" s="35" t="s">
        <v>28</v>
      </c>
      <c r="E48" s="35"/>
      <c r="F48" s="35"/>
      <c r="G48" s="35"/>
      <c r="H48" s="35"/>
      <c r="I48" s="35"/>
      <c r="J48" s="35"/>
      <c r="K48" s="35"/>
      <c r="L48" s="35"/>
      <c r="M48" s="35"/>
      <c r="N48" s="35"/>
      <c r="O48" s="35"/>
      <c r="P48" s="35"/>
      <c r="Q48" s="35"/>
      <c r="R48" s="35"/>
      <c r="S48" s="35"/>
      <c r="T48" s="35"/>
      <c r="U48" s="35"/>
      <c r="V48" s="35"/>
      <c r="W48" s="35"/>
      <c r="X48" s="35"/>
    </row>
    <row r="49" spans="1:24" s="4" customFormat="1" ht="108.75" customHeight="1">
      <c r="A49" s="34" t="s">
        <v>22</v>
      </c>
      <c r="B49" s="34"/>
      <c r="C49" s="34"/>
      <c r="D49" s="35" t="s">
        <v>38</v>
      </c>
      <c r="E49" s="35"/>
      <c r="F49" s="35"/>
      <c r="G49" s="35"/>
      <c r="H49" s="35"/>
      <c r="I49" s="35"/>
      <c r="J49" s="35"/>
      <c r="K49" s="35"/>
      <c r="L49" s="35"/>
      <c r="M49" s="35"/>
      <c r="N49" s="35"/>
      <c r="O49" s="35"/>
      <c r="P49" s="35"/>
      <c r="Q49" s="35"/>
      <c r="R49" s="35"/>
      <c r="S49" s="35"/>
      <c r="T49" s="35"/>
      <c r="U49" s="35"/>
      <c r="V49" s="35"/>
      <c r="W49" s="35"/>
      <c r="X49" s="35"/>
    </row>
    <row r="50" spans="1:24" ht="15">
      <c r="C50" s="2"/>
      <c r="D50" s="2"/>
      <c r="E50" s="2"/>
      <c r="F50" s="3"/>
      <c r="G50" s="3"/>
      <c r="H50" s="3"/>
      <c r="I50" s="3"/>
    </row>
    <row r="51" spans="1:24" ht="15">
      <c r="C51" s="2"/>
      <c r="D51" s="2"/>
      <c r="E51" s="2"/>
      <c r="F51" s="3"/>
      <c r="G51" s="3"/>
      <c r="H51" s="3"/>
      <c r="I51" s="3"/>
    </row>
  </sheetData>
  <autoFilter ref="D1:D59"/>
  <mergeCells count="18">
    <mergeCell ref="A49:C49"/>
    <mergeCell ref="D49:X49"/>
    <mergeCell ref="A47:C47"/>
    <mergeCell ref="A45:C45"/>
    <mergeCell ref="A48:C48"/>
    <mergeCell ref="D48:X48"/>
    <mergeCell ref="D45:X45"/>
    <mergeCell ref="D46:X46"/>
    <mergeCell ref="D47:X47"/>
    <mergeCell ref="E3:L3"/>
    <mergeCell ref="X4:X5"/>
    <mergeCell ref="A44:C44"/>
    <mergeCell ref="A46:C46"/>
    <mergeCell ref="D44:X44"/>
    <mergeCell ref="V4:V5"/>
    <mergeCell ref="W4:W5"/>
    <mergeCell ref="M4:U4"/>
    <mergeCell ref="A43:K43"/>
  </mergeCells>
  <pageMargins left="0.7" right="0.7" top="0.75" bottom="0.75" header="0.3" footer="0.3"/>
  <pageSetup paperSize="8" scale="46" orientation="landscape" r:id="rId1"/>
  <ignoredErrors>
    <ignoredError sqref="D3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2020-05-28T13:16:18Z</dcterms:modified>
</cp:coreProperties>
</file>